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en_skoroszyt" defaultThemeVersion="202300"/>
  <mc:AlternateContent xmlns:mc="http://schemas.openxmlformats.org/markup-compatibility/2006">
    <mc:Choice Requires="x15">
      <x15ac:absPath xmlns:x15ac="http://schemas.microsoft.com/office/spreadsheetml/2010/11/ac" url="C:\pwsz\_kierunekIIst\2026-2027\PLAN\_wersja 2d2\"/>
    </mc:Choice>
  </mc:AlternateContent>
  <xr:revisionPtr revIDLastSave="0" documentId="13_ncr:1_{A2CB6206-F56E-44F1-B570-08D5E60E8953}" xr6:coauthVersionLast="47" xr6:coauthVersionMax="47" xr10:uidLastSave="{00000000-0000-0000-0000-000000000000}"/>
  <bookViews>
    <workbookView xWindow="-120" yWindow="-120" windowWidth="29040" windowHeight="15990" firstSheet="1" activeTab="1" xr2:uid="{AB62E60C-BD9B-42F0-82C9-2935ABBD3B49}"/>
  </bookViews>
  <sheets>
    <sheet name="listy" sheetId="2" state="hidden" r:id="rId1"/>
    <sheet name="INF" sheetId="3" r:id="rId2"/>
  </sheets>
  <definedNames>
    <definedName name="__Copyright" hidden="1">"Autor: dr inż. Tomasz Piłot"</definedName>
    <definedName name="__Copyright_" hidden="1">"Autor: dr inż. Tomasz Piłot - 2026-02-27"</definedName>
    <definedName name="_Copyright" hidden="1">"Autor: dr inż. Tomasz Piłot"</definedName>
    <definedName name="_Copyright_" hidden="1">"Autor: dr inż. Tomasz Piłot - 2026-02-27"</definedName>
    <definedName name="_xlnm._FilterDatabase" localSheetId="1" hidden="1">INF!$A$4:$AF$38</definedName>
    <definedName name="_INFO_About_Authors_" hidden="1">"Autor: dr inż. Tomasz Piłot - 2026-02-27"</definedName>
    <definedName name="alltable">INF!$A$6:$AF$29</definedName>
    <definedName name="c_sem">INF!$J$2</definedName>
    <definedName name="k_END">INF!$AC$37</definedName>
    <definedName name="kodgrupyprzedm">listy!$E$1</definedName>
    <definedName name="kodspecjalnosci">listy!$L$1</definedName>
    <definedName name="kolor_egzam">INF!$B$35</definedName>
    <definedName name="ks_ects_semestr">INF!$AA$4</definedName>
    <definedName name="ks_egzaminy">INF!$AD$4</definedName>
    <definedName name="ks_pocz_sem">INF!$K$4</definedName>
    <definedName name="ks_praktyka">INF!$Z$31</definedName>
    <definedName name="ks_przedmiot">INF!$B$4</definedName>
    <definedName name="ks_rokak">INF!$N$2</definedName>
    <definedName name="ks_suma">INF!$E$4</definedName>
    <definedName name="_xlnm.Print_Area" localSheetId="1">INF!$A$1:$AC$36</definedName>
    <definedName name="Ogr_prawne" hidden="1">"Autor: dr inż. Tomasz Piłot - 2026-02-27"</definedName>
    <definedName name="razem">INF!$B$30</definedName>
    <definedName name="specjalnosc">INF!$J$3</definedName>
    <definedName name="tekstpodsumowania">listy!$Q$1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8" i="3" l="1" a="1"/>
  <c r="K38" i="3" s="1"/>
  <c r="O3" i="2" l="1"/>
  <c r="E11" i="2" s="1"/>
  <c r="O4" i="2"/>
  <c r="E12" i="2" s="1"/>
  <c r="E13" i="2"/>
  <c r="O2" i="2"/>
  <c r="F13" i="2"/>
  <c r="F12" i="2"/>
  <c r="F11" i="2"/>
  <c r="F10" i="2"/>
  <c r="E10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TP</author>
  </authors>
  <commentList>
    <comment ref="E10" authorId="0" shapeId="0" xr:uid="{6D44A240-B3F1-4704-9913-8EB0CA6684A3}">
      <text>
        <r>
          <rPr>
            <b/>
            <sz val="9"/>
            <color indexed="81"/>
            <rFont val="Tahoma"/>
            <family val="2"/>
            <charset val="238"/>
          </rPr>
          <t xml:space="preserve">TP:
kody specjalności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<sst xmlns="http://schemas.openxmlformats.org/spreadsheetml/2006/main" count="122" uniqueCount="95">
  <si>
    <t>Cyberbezpieczeństwo</t>
  </si>
  <si>
    <t>Nazwa specjalności</t>
  </si>
  <si>
    <t>NrSpecjalności</t>
  </si>
  <si>
    <t>KodSpecjalności</t>
  </si>
  <si>
    <t>Kod grupy przedmiotów (kody mają być unikalne)</t>
  </si>
  <si>
    <t>o</t>
  </si>
  <si>
    <t>ogólne</t>
  </si>
  <si>
    <t>z</t>
  </si>
  <si>
    <t>ogólne - godziny na semestr</t>
  </si>
  <si>
    <t>p</t>
  </si>
  <si>
    <t>podstawowe</t>
  </si>
  <si>
    <t>k</t>
  </si>
  <si>
    <t>kierunkowe</t>
  </si>
  <si>
    <t>d</t>
  </si>
  <si>
    <t>dyplom</t>
  </si>
  <si>
    <t>w</t>
  </si>
  <si>
    <t>wybieralne</t>
  </si>
  <si>
    <t>s</t>
  </si>
  <si>
    <t>specjalnościowe</t>
  </si>
  <si>
    <t>a</t>
  </si>
  <si>
    <t>dodatkowe</t>
  </si>
  <si>
    <t>s1</t>
  </si>
  <si>
    <t>Nazwa grupy</t>
  </si>
  <si>
    <t>Kod</t>
  </si>
  <si>
    <t>A.</t>
  </si>
  <si>
    <t>KSZTAŁCENIA OGÓLNEGO</t>
  </si>
  <si>
    <t>RAZEM:</t>
  </si>
  <si>
    <t>S</t>
  </si>
  <si>
    <t>Ogólna liczba godzin</t>
  </si>
  <si>
    <t>Suma</t>
  </si>
  <si>
    <t>W</t>
  </si>
  <si>
    <t>C</t>
  </si>
  <si>
    <t>L</t>
  </si>
  <si>
    <t>P</t>
  </si>
  <si>
    <t>I</t>
  </si>
  <si>
    <t>II</t>
  </si>
  <si>
    <t>III</t>
  </si>
  <si>
    <t>SEMESTRY</t>
  </si>
  <si>
    <t>PRZEDMIOTY</t>
  </si>
  <si>
    <t>Lp.</t>
  </si>
  <si>
    <t xml:space="preserve">Punkty ECTS </t>
  </si>
  <si>
    <t>Nr semestru</t>
  </si>
  <si>
    <t>B.</t>
  </si>
  <si>
    <t>C.</t>
  </si>
  <si>
    <t>KIERUNKOWE</t>
  </si>
  <si>
    <t>SPECJALIZACYJNE I SPECJALNOŚCIOWE</t>
  </si>
  <si>
    <t>2026/2027</t>
  </si>
  <si>
    <t>Praktyka zawodowa</t>
  </si>
  <si>
    <t>Liczba godzin w tygodniu</t>
  </si>
  <si>
    <t>Liczba</t>
  </si>
  <si>
    <t>Egzaminów</t>
  </si>
  <si>
    <t>Zaliczeń</t>
  </si>
  <si>
    <t>E</t>
  </si>
  <si>
    <t>Semestr</t>
  </si>
  <si>
    <t>Praktyka:</t>
  </si>
  <si>
    <t>Kolorem szarym oznaczono egzaminy.</t>
  </si>
  <si>
    <t>Kolorem szarym w punktacji ECTS oznaczono przedmioty obowiązkowe do zaliczenia w danym semestrze.</t>
  </si>
  <si>
    <t>Tekst podsumowania</t>
  </si>
  <si>
    <t>Znacznik obszaru wydruku - nie kasować</t>
  </si>
  <si>
    <t>CBR</t>
  </si>
  <si>
    <t>Przedmiot wybieralny</t>
  </si>
  <si>
    <t>Etyka biznesu / Podstawy socjologii</t>
  </si>
  <si>
    <t>Inteligentne Technologie Informatyczne</t>
  </si>
  <si>
    <t>Inżynieria Oprogramowania</t>
  </si>
  <si>
    <t>ITI</t>
  </si>
  <si>
    <t>IO</t>
  </si>
  <si>
    <t>Communication in English</t>
  </si>
  <si>
    <t>Własność intelektualna i prawo patentowe</t>
  </si>
  <si>
    <t>Przedmiot wybieralny: Marketing i elementy kompetencji menadżerskich / Innowacyjność i kreatywne myślenie</t>
  </si>
  <si>
    <t>Socjologia i psychologia środowiskowa</t>
  </si>
  <si>
    <t>Ekologia i zarządzanie środowiskowe</t>
  </si>
  <si>
    <t>Scientific &amp; technical writing</t>
  </si>
  <si>
    <t>Systemy i aplikacje wieloplatformowe</t>
  </si>
  <si>
    <t>Internet rzeczy</t>
  </si>
  <si>
    <t>Inżynieria systemów informatycznych</t>
  </si>
  <si>
    <t>Nowoczesne techniki wytwarzania oprogramowania</t>
  </si>
  <si>
    <t>Supercomputing</t>
  </si>
  <si>
    <t>Deep learning</t>
  </si>
  <si>
    <t>Pracownia badawczo-projektowa</t>
  </si>
  <si>
    <t>Metodologia prowadzenia badań naukowych i seminarium magisterskie</t>
  </si>
  <si>
    <t>Przygotowanie pracy magisterskiej</t>
  </si>
  <si>
    <t>Analityka w biznesie</t>
  </si>
  <si>
    <t>Big data</t>
  </si>
  <si>
    <t>Zastosowania Internetu w biznesie</t>
  </si>
  <si>
    <t>Nowoczesne wzorce projektowe</t>
  </si>
  <si>
    <t>Systemy ERP</t>
  </si>
  <si>
    <t>Modele językowe</t>
  </si>
  <si>
    <t>INF</t>
  </si>
  <si>
    <t xml:space="preserve"> Egzamin</t>
  </si>
  <si>
    <t xml:space="preserve"> Zaliczenie</t>
  </si>
  <si>
    <t xml:space="preserve"> Suma 
 punktów</t>
  </si>
  <si>
    <t>HARMONOGRAM REALIZACJI PROGRAMU STUDIÓW NIESTACJONARNYCH DRUGIEGO STOPNIA KIERUNEK INFORMATYKA 
SPECJALNOŚĆ INTELIGENTNE TECHNOLOGIE INFORMATYCZNE (ITI) 2026/2027</t>
  </si>
  <si>
    <t>N</t>
  </si>
  <si>
    <t>1. 8 tygodni w II. semestrze (320 godzin)</t>
  </si>
  <si>
    <t>2. 4 tygodnie w III. semestrze (160 godzin)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</si>
</sst>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9"/>
      <color indexed="81"/>
      <name val="Tahoma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8"/>
      <color theme="0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sz val="8"/>
      <color theme="0"/>
      <name val="Aptos Narrow"/>
      <family val="2"/>
      <scheme val="minor"/>
    </font>
    <font>
      <sz val="8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Aptos Narrow"/>
      <family val="2"/>
      <scheme val="minor"/>
    </font>
    <font>
      <sz val="12"/>
      <name val="Aptos Narrow"/>
      <family val="2"/>
      <scheme val="minor"/>
    </font>
    <font>
      <sz val="9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Aptos Narrow"/>
      <family val="2"/>
      <scheme val="minor"/>
    </font>
    <font>
      <sz val="8"/>
      <color rgb="FF000000"/>
      <name val="Segoe UI"/>
      <family val="2"/>
      <charset val="238"/>
    </font>
    <font>
      <sz val="8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</fills>
  <borders count="6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2" applyNumberFormat="0" applyAlignment="0" applyProtection="0"/>
    <xf numFmtId="0" fontId="2" fillId="2" borderId="1" applyNumberFormat="0" applyAlignment="0" applyProtection="0"/>
  </cellStyleXfs>
  <cellXfs count="162">
    <xf numFmtId="0" fontId="0" fillId="0" borderId="0" xfId="0"/>
    <xf numFmtId="0" fontId="0" fillId="0" borderId="3" xfId="0" applyBorder="1"/>
    <xf numFmtId="0" fontId="4" fillId="0" borderId="3" xfId="0" applyFont="1" applyBorder="1"/>
    <xf numFmtId="0" fontId="0" fillId="0" borderId="3" xfId="0" applyBorder="1" applyAlignment="1">
      <alignment horizontal="center" vertical="center"/>
    </xf>
    <xf numFmtId="0" fontId="0" fillId="0" borderId="19" xfId="0" applyBorder="1"/>
    <xf numFmtId="1" fontId="6" fillId="0" borderId="24" xfId="0" applyNumberFormat="1" applyFont="1" applyBorder="1" applyAlignment="1" applyProtection="1">
      <alignment horizontal="center" vertical="center"/>
      <protection hidden="1"/>
    </xf>
    <xf numFmtId="0" fontId="6" fillId="0" borderId="26" xfId="0" applyFont="1" applyBorder="1" applyAlignment="1" applyProtection="1">
      <alignment horizontal="center" vertical="center"/>
      <protection hidden="1"/>
    </xf>
    <xf numFmtId="0" fontId="6" fillId="0" borderId="27" xfId="0" applyFont="1" applyBorder="1" applyAlignment="1" applyProtection="1">
      <alignment horizontal="center" vertical="center"/>
      <protection hidden="1"/>
    </xf>
    <xf numFmtId="0" fontId="0" fillId="0" borderId="4" xfId="0" applyBorder="1"/>
    <xf numFmtId="0" fontId="0" fillId="0" borderId="10" xfId="0" applyBorder="1"/>
    <xf numFmtId="0" fontId="0" fillId="0" borderId="11" xfId="0" applyBorder="1"/>
    <xf numFmtId="0" fontId="0" fillId="0" borderId="1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33" xfId="0" applyBorder="1"/>
    <xf numFmtId="0" fontId="0" fillId="0" borderId="34" xfId="0" applyBorder="1"/>
    <xf numFmtId="0" fontId="0" fillId="0" borderId="47" xfId="0" applyBorder="1"/>
    <xf numFmtId="0" fontId="0" fillId="0" borderId="28" xfId="0" applyBorder="1"/>
    <xf numFmtId="0" fontId="0" fillId="0" borderId="48" xfId="0" applyBorder="1"/>
    <xf numFmtId="0" fontId="0" fillId="0" borderId="50" xfId="0" applyBorder="1"/>
    <xf numFmtId="0" fontId="0" fillId="0" borderId="29" xfId="0" applyBorder="1"/>
    <xf numFmtId="0" fontId="0" fillId="0" borderId="30" xfId="0" applyBorder="1"/>
    <xf numFmtId="0" fontId="0" fillId="0" borderId="44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3" fillId="0" borderId="52" xfId="0" applyFont="1" applyBorder="1"/>
    <xf numFmtId="0" fontId="3" fillId="0" borderId="53" xfId="0" applyFont="1" applyBorder="1"/>
    <xf numFmtId="0" fontId="0" fillId="0" borderId="16" xfId="0" applyBorder="1"/>
    <xf numFmtId="0" fontId="0" fillId="0" borderId="55" xfId="0" applyBorder="1"/>
    <xf numFmtId="0" fontId="0" fillId="0" borderId="24" xfId="0" applyBorder="1"/>
    <xf numFmtId="0" fontId="0" fillId="0" borderId="52" xfId="0" applyBorder="1"/>
    <xf numFmtId="0" fontId="9" fillId="0" borderId="53" xfId="0" applyFont="1" applyBorder="1"/>
    <xf numFmtId="0" fontId="4" fillId="0" borderId="24" xfId="0" applyFont="1" applyBorder="1"/>
    <xf numFmtId="0" fontId="8" fillId="0" borderId="23" xfId="0" applyFont="1" applyBorder="1" applyProtection="1">
      <protection hidden="1"/>
    </xf>
    <xf numFmtId="0" fontId="8" fillId="0" borderId="47" xfId="0" applyFont="1" applyBorder="1"/>
    <xf numFmtId="0" fontId="8" fillId="0" borderId="31" xfId="0" applyFont="1" applyBorder="1"/>
    <xf numFmtId="0" fontId="4" fillId="0" borderId="38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0" borderId="32" xfId="0" applyFont="1" applyBorder="1" applyAlignment="1">
      <alignment vertical="center"/>
    </xf>
    <xf numFmtId="0" fontId="4" fillId="0" borderId="33" xfId="0" applyFont="1" applyBorder="1" applyAlignment="1">
      <alignment horizontal="left" vertical="center" indent="2"/>
    </xf>
    <xf numFmtId="0" fontId="4" fillId="0" borderId="33" xfId="0" applyFont="1" applyBorder="1" applyAlignment="1">
      <alignment vertical="center"/>
    </xf>
    <xf numFmtId="0" fontId="4" fillId="0" borderId="47" xfId="0" applyFont="1" applyBorder="1"/>
    <xf numFmtId="0" fontId="4" fillId="0" borderId="26" xfId="0" applyFont="1" applyBorder="1" applyAlignment="1">
      <alignment horizontal="center" vertical="center"/>
    </xf>
    <xf numFmtId="0" fontId="4" fillId="0" borderId="24" xfId="0" applyFont="1" applyBorder="1" applyAlignment="1">
      <alignment horizontal="left" vertical="center" textRotation="90"/>
    </xf>
    <xf numFmtId="0" fontId="4" fillId="0" borderId="45" xfId="0" applyFont="1" applyBorder="1" applyAlignment="1">
      <alignment horizontal="center" vertical="center"/>
    </xf>
    <xf numFmtId="0" fontId="10" fillId="0" borderId="33" xfId="0" applyFont="1" applyBorder="1" applyAlignment="1">
      <alignment vertical="center"/>
    </xf>
    <xf numFmtId="0" fontId="4" fillId="0" borderId="51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0" fillId="0" borderId="32" xfId="0" applyBorder="1"/>
    <xf numFmtId="0" fontId="4" fillId="0" borderId="46" xfId="0" applyFont="1" applyBorder="1"/>
    <xf numFmtId="0" fontId="4" fillId="0" borderId="23" xfId="0" applyFont="1" applyBorder="1" applyAlignment="1">
      <alignment horizontal="left" indent="2"/>
    </xf>
    <xf numFmtId="0" fontId="4" fillId="0" borderId="35" xfId="0" applyFont="1" applyBorder="1"/>
    <xf numFmtId="0" fontId="4" fillId="0" borderId="49" xfId="0" applyFont="1" applyBorder="1"/>
    <xf numFmtId="0" fontId="0" fillId="0" borderId="15" xfId="0" applyBorder="1" applyAlignment="1">
      <alignment horizontal="center" vertical="center"/>
    </xf>
    <xf numFmtId="0" fontId="4" fillId="3" borderId="6" xfId="0" applyFont="1" applyFill="1" applyBorder="1"/>
    <xf numFmtId="0" fontId="0" fillId="3" borderId="14" xfId="0" applyFill="1" applyBorder="1"/>
    <xf numFmtId="0" fontId="0" fillId="3" borderId="15" xfId="0" applyFill="1" applyBorder="1"/>
    <xf numFmtId="0" fontId="0" fillId="3" borderId="17" xfId="0" applyFill="1" applyBorder="1" applyAlignment="1">
      <alignment horizontal="center" vertical="center"/>
    </xf>
    <xf numFmtId="0" fontId="0" fillId="3" borderId="13" xfId="0" applyFill="1" applyBorder="1"/>
    <xf numFmtId="0" fontId="4" fillId="3" borderId="16" xfId="0" applyFont="1" applyFill="1" applyBorder="1"/>
    <xf numFmtId="0" fontId="0" fillId="3" borderId="16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2" fontId="11" fillId="0" borderId="53" xfId="0" applyNumberFormat="1" applyFont="1" applyBorder="1" applyAlignment="1">
      <alignment horizontal="left" vertical="center" wrapText="1"/>
    </xf>
    <xf numFmtId="0" fontId="6" fillId="0" borderId="45" xfId="0" applyFont="1" applyBorder="1" applyAlignment="1" applyProtection="1">
      <alignment horizontal="center" vertical="center"/>
      <protection hidden="1"/>
    </xf>
    <xf numFmtId="0" fontId="0" fillId="3" borderId="6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2" fontId="12" fillId="0" borderId="24" xfId="0" applyNumberFormat="1" applyFont="1" applyBorder="1" applyAlignment="1">
      <alignment horizontal="left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3" fillId="0" borderId="0" xfId="0" applyFont="1" applyAlignment="1" applyProtection="1">
      <alignment vertical="center"/>
      <protection hidden="1"/>
    </xf>
    <xf numFmtId="0" fontId="14" fillId="0" borderId="0" xfId="0" applyFont="1"/>
    <xf numFmtId="0" fontId="0" fillId="4" borderId="3" xfId="0" applyFill="1" applyBorder="1" applyAlignment="1">
      <alignment horizontal="center" vertical="center"/>
    </xf>
    <xf numFmtId="0" fontId="15" fillId="0" borderId="0" xfId="0" applyFont="1"/>
    <xf numFmtId="0" fontId="0" fillId="0" borderId="33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32" xfId="0" applyFont="1" applyBorder="1" applyAlignment="1">
      <alignment horizontal="left" vertical="center" indent="2"/>
    </xf>
    <xf numFmtId="0" fontId="0" fillId="4" borderId="13" xfId="0" applyFill="1" applyBorder="1" applyAlignment="1">
      <alignment horizontal="center" vertical="center"/>
    </xf>
    <xf numFmtId="0" fontId="15" fillId="6" borderId="0" xfId="0" applyFont="1" applyFill="1"/>
    <xf numFmtId="0" fontId="17" fillId="5" borderId="0" xfId="0" applyFont="1" applyFill="1"/>
    <xf numFmtId="0" fontId="0" fillId="3" borderId="23" xfId="0" applyFill="1" applyBorder="1"/>
    <xf numFmtId="0" fontId="0" fillId="3" borderId="47" xfId="0" applyFill="1" applyBorder="1"/>
    <xf numFmtId="0" fontId="0" fillId="3" borderId="31" xfId="0" applyFill="1" applyBorder="1"/>
    <xf numFmtId="0" fontId="4" fillId="6" borderId="3" xfId="0" applyFont="1" applyFill="1" applyBorder="1"/>
    <xf numFmtId="0" fontId="1" fillId="6" borderId="3" xfId="1" applyFill="1" applyBorder="1"/>
    <xf numFmtId="0" fontId="2" fillId="6" borderId="3" xfId="2" applyFill="1" applyBorder="1"/>
    <xf numFmtId="0" fontId="4" fillId="0" borderId="18" xfId="0" applyFont="1" applyBorder="1"/>
    <xf numFmtId="0" fontId="16" fillId="0" borderId="32" xfId="0" applyFont="1" applyBorder="1"/>
    <xf numFmtId="0" fontId="1" fillId="2" borderId="58" xfId="1" applyBorder="1"/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13" fillId="0" borderId="16" xfId="0" applyFont="1" applyBorder="1"/>
    <xf numFmtId="0" fontId="13" fillId="0" borderId="6" xfId="0" applyFont="1" applyBorder="1"/>
    <xf numFmtId="0" fontId="13" fillId="0" borderId="55" xfId="0" applyFont="1" applyBorder="1"/>
    <xf numFmtId="0" fontId="14" fillId="4" borderId="0" xfId="0" applyFont="1" applyFill="1"/>
    <xf numFmtId="0" fontId="4" fillId="0" borderId="62" xfId="0" applyFont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61" xfId="0" applyBorder="1"/>
    <xf numFmtId="0" fontId="7" fillId="0" borderId="60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63" xfId="0" applyBorder="1"/>
    <xf numFmtId="0" fontId="0" fillId="0" borderId="5" xfId="0" applyBorder="1"/>
    <xf numFmtId="0" fontId="4" fillId="0" borderId="32" xfId="0" applyFont="1" applyBorder="1" applyAlignment="1">
      <alignment horizontal="left" indent="2"/>
    </xf>
    <xf numFmtId="0" fontId="4" fillId="0" borderId="63" xfId="0" applyFont="1" applyBorder="1"/>
    <xf numFmtId="0" fontId="0" fillId="3" borderId="7" xfId="0" applyFill="1" applyBorder="1" applyAlignment="1">
      <alignment horizontal="center" vertical="center"/>
    </xf>
    <xf numFmtId="0" fontId="4" fillId="0" borderId="56" xfId="0" applyFont="1" applyBorder="1"/>
    <xf numFmtId="0" fontId="9" fillId="3" borderId="16" xfId="0" applyFont="1" applyFill="1" applyBorder="1"/>
    <xf numFmtId="0" fontId="3" fillId="0" borderId="20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3" borderId="17" xfId="0" applyFont="1" applyFill="1" applyBorder="1" applyAlignment="1">
      <alignment horizontal="center" vertical="center"/>
    </xf>
    <xf numFmtId="0" fontId="20" fillId="3" borderId="3" xfId="0" applyFont="1" applyFill="1" applyBorder="1" applyAlignment="1">
      <alignment horizontal="center" vertical="center"/>
    </xf>
    <xf numFmtId="0" fontId="20" fillId="3" borderId="13" xfId="0" applyFont="1" applyFill="1" applyBorder="1" applyAlignment="1">
      <alignment horizontal="center" vertical="center"/>
    </xf>
    <xf numFmtId="0" fontId="20" fillId="3" borderId="18" xfId="0" applyFont="1" applyFill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54" xfId="0" applyFont="1" applyBorder="1" applyAlignment="1">
      <alignment vertical="center"/>
    </xf>
    <xf numFmtId="0" fontId="21" fillId="0" borderId="29" xfId="0" applyFont="1" applyBorder="1" applyAlignment="1">
      <alignment horizontal="left" vertical="top" wrapText="1"/>
    </xf>
    <xf numFmtId="0" fontId="4" fillId="0" borderId="41" xfId="0" applyFont="1" applyBorder="1" applyAlignment="1">
      <alignment horizontal="center" textRotation="90" wrapText="1"/>
    </xf>
    <xf numFmtId="0" fontId="4" fillId="0" borderId="42" xfId="0" applyFont="1" applyBorder="1" applyAlignment="1">
      <alignment horizontal="center" textRotation="90" wrapText="1"/>
    </xf>
    <xf numFmtId="0" fontId="4" fillId="0" borderId="5" xfId="0" applyFont="1" applyBorder="1" applyAlignment="1">
      <alignment horizontal="center" textRotation="90"/>
    </xf>
    <xf numFmtId="0" fontId="4" fillId="0" borderId="13" xfId="0" applyFont="1" applyBorder="1" applyAlignment="1">
      <alignment horizontal="center" textRotation="90"/>
    </xf>
    <xf numFmtId="0" fontId="4" fillId="0" borderId="40" xfId="0" applyFont="1" applyBorder="1" applyAlignment="1">
      <alignment horizontal="center" textRotation="90"/>
    </xf>
    <xf numFmtId="0" fontId="4" fillId="0" borderId="41" xfId="0" applyFont="1" applyBorder="1" applyAlignment="1">
      <alignment horizontal="center" textRotation="90"/>
    </xf>
    <xf numFmtId="0" fontId="4" fillId="0" borderId="17" xfId="0" applyFont="1" applyBorder="1" applyAlignment="1">
      <alignment horizontal="center" textRotation="90"/>
    </xf>
    <xf numFmtId="0" fontId="4" fillId="0" borderId="42" xfId="0" applyFont="1" applyBorder="1" applyAlignment="1">
      <alignment horizontal="center" textRotation="90"/>
    </xf>
    <xf numFmtId="0" fontId="4" fillId="0" borderId="4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</cellXfs>
  <cellStyles count="3">
    <cellStyle name="Dane wyjściowe" xfId="1" builtinId="21"/>
    <cellStyle name="Normalny" xfId="0" builtinId="0"/>
    <cellStyle name="Obliczenia" xfId="2" builtinId="22"/>
  </cellStyles>
  <dxfs count="6">
    <dxf>
      <fill>
        <patternFill>
          <bgColor theme="0" tint="-4.9989318521683403E-2"/>
        </patternFill>
      </fill>
    </dxf>
    <dxf>
      <font>
        <b/>
        <i val="0"/>
        <color rgb="FF01BF18"/>
      </font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0" tint="-0.1499679555650502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01BF18"/>
      <color rgb="FF01D51A"/>
      <color rgb="FF01FD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$F$2" lockText="1" noThreeD="1"/>
</file>

<file path=xl/ctrlProps/ctrlProp2.xml><?xml version="1.0" encoding="utf-8"?>
<formControlPr xmlns="http://schemas.microsoft.com/office/spreadsheetml/2009/9/main" objectType="CheckBox" checked="Checked" fmlaLink="$G$2" lockText="1" noThreeD="1"/>
</file>

<file path=xl/ctrlProps/ctrlProp3.xml><?xml version="1.0" encoding="utf-8"?>
<formControlPr xmlns="http://schemas.microsoft.com/office/spreadsheetml/2009/9/main" objectType="CheckBox" fmlaLink="$H$2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1504950</xdr:colOff>
          <xdr:row>3</xdr:row>
          <xdr:rowOff>9525</xdr:rowOff>
        </xdr:from>
        <xdr:to>
          <xdr:col>1</xdr:col>
          <xdr:colOff>1943100</xdr:colOff>
          <xdr:row>3</xdr:row>
          <xdr:rowOff>238125</xdr:rowOff>
        </xdr:to>
        <xdr:sp macro="" textlink="">
          <xdr:nvSpPr>
            <xdr:cNvPr id="3078" name="chb_fs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S/N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3</xdr:row>
          <xdr:rowOff>0</xdr:rowOff>
        </xdr:from>
        <xdr:to>
          <xdr:col>1</xdr:col>
          <xdr:colOff>1457325</xdr:colOff>
          <xdr:row>3</xdr:row>
          <xdr:rowOff>238125</xdr:rowOff>
        </xdr:to>
        <xdr:sp macro="" textlink="">
          <xdr:nvSpPr>
            <xdr:cNvPr id="3080" name="chb_wydruk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1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Tryb wydruku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2019300</xdr:colOff>
          <xdr:row>3</xdr:row>
          <xdr:rowOff>9525</xdr:rowOff>
        </xdr:from>
        <xdr:to>
          <xdr:col>1</xdr:col>
          <xdr:colOff>2590800</xdr:colOff>
          <xdr:row>3</xdr:row>
          <xdr:rowOff>238125</xdr:rowOff>
        </xdr:to>
        <xdr:sp macro="" textlink="">
          <xdr:nvSpPr>
            <xdr:cNvPr id="3210" name="chb_wsph" hidden="1">
              <a:extLst>
                <a:ext uri="{63B3BB69-23CF-44E3-9099-C40C66FF867C}">
                  <a14:compatExt spid="_x0000_s3210"/>
                </a:ext>
                <a:ext uri="{FF2B5EF4-FFF2-40B4-BE49-F238E27FC236}">
                  <a16:creationId xmlns:a16="http://schemas.microsoft.com/office/drawing/2014/main" id="{00000000-0008-0000-0100-00008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T/SEM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B431A-FBD7-42D6-8CE8-D2FE4AC92B52}">
  <sheetPr codeName="Arkusz1">
    <tabColor theme="0" tint="-0.14999847407452621"/>
  </sheetPr>
  <dimension ref="E1:U13"/>
  <sheetViews>
    <sheetView workbookViewId="0">
      <selection activeCell="E2" sqref="E2:E8"/>
    </sheetView>
  </sheetViews>
  <sheetFormatPr defaultRowHeight="15" x14ac:dyDescent="0.25"/>
  <cols>
    <col min="6" max="6" width="41.28515625" bestFit="1" customWidth="1"/>
    <col min="12" max="12" width="39.5703125" bestFit="1" customWidth="1"/>
    <col min="20" max="20" width="20" bestFit="1" customWidth="1"/>
    <col min="21" max="21" width="32.7109375" bestFit="1" customWidth="1"/>
  </cols>
  <sheetData>
    <row r="1" spans="5:21" ht="15.75" thickBot="1" x14ac:dyDescent="0.3">
      <c r="E1" s="103" t="s">
        <v>4</v>
      </c>
      <c r="F1" s="103" t="s">
        <v>22</v>
      </c>
      <c r="L1" s="2" t="s">
        <v>1</v>
      </c>
      <c r="M1" s="2" t="s">
        <v>2</v>
      </c>
      <c r="N1" s="2" t="s">
        <v>3</v>
      </c>
      <c r="O1" s="106" t="s">
        <v>23</v>
      </c>
      <c r="P1" s="107" t="s">
        <v>57</v>
      </c>
      <c r="Q1" s="108" t="s">
        <v>26</v>
      </c>
      <c r="T1" t="s">
        <v>60</v>
      </c>
      <c r="U1" t="s">
        <v>61</v>
      </c>
    </row>
    <row r="2" spans="5:21" x14ac:dyDescent="0.25">
      <c r="E2" s="104" t="s">
        <v>5</v>
      </c>
      <c r="F2" s="104" t="s">
        <v>6</v>
      </c>
      <c r="L2" s="1" t="s">
        <v>62</v>
      </c>
      <c r="M2" s="1">
        <v>1</v>
      </c>
      <c r="N2" s="1" t="s">
        <v>64</v>
      </c>
      <c r="O2" s="1" t="str">
        <f>"s"&amp;M2</f>
        <v>s1</v>
      </c>
    </row>
    <row r="3" spans="5:21" x14ac:dyDescent="0.25">
      <c r="E3" s="104" t="s">
        <v>7</v>
      </c>
      <c r="F3" s="104" t="s">
        <v>8</v>
      </c>
      <c r="L3" s="1" t="s">
        <v>63</v>
      </c>
      <c r="M3" s="1">
        <v>2</v>
      </c>
      <c r="N3" s="1" t="s">
        <v>65</v>
      </c>
      <c r="O3" s="1" t="str">
        <f>"s"&amp;M3</f>
        <v>s2</v>
      </c>
    </row>
    <row r="4" spans="5:21" x14ac:dyDescent="0.25">
      <c r="E4" s="104" t="s">
        <v>9</v>
      </c>
      <c r="F4" s="104" t="s">
        <v>10</v>
      </c>
      <c r="L4" s="1" t="s">
        <v>0</v>
      </c>
      <c r="M4" s="1">
        <v>3</v>
      </c>
      <c r="N4" s="1" t="s">
        <v>59</v>
      </c>
      <c r="O4" s="1" t="str">
        <f>"s"&amp;M4</f>
        <v>s3</v>
      </c>
    </row>
    <row r="5" spans="5:21" x14ac:dyDescent="0.25">
      <c r="E5" s="104" t="s">
        <v>11</v>
      </c>
      <c r="F5" s="104" t="s">
        <v>12</v>
      </c>
    </row>
    <row r="6" spans="5:21" x14ac:dyDescent="0.25">
      <c r="E6" s="104" t="s">
        <v>13</v>
      </c>
      <c r="F6" s="104" t="s">
        <v>14</v>
      </c>
    </row>
    <row r="7" spans="5:21" x14ac:dyDescent="0.25">
      <c r="E7" s="104" t="s">
        <v>15</v>
      </c>
      <c r="F7" s="104" t="s">
        <v>16</v>
      </c>
    </row>
    <row r="8" spans="5:21" x14ac:dyDescent="0.25">
      <c r="E8" s="104" t="s">
        <v>17</v>
      </c>
      <c r="F8" s="104" t="s">
        <v>18</v>
      </c>
    </row>
    <row r="9" spans="5:21" x14ac:dyDescent="0.25">
      <c r="E9" s="104" t="s">
        <v>19</v>
      </c>
      <c r="F9" s="104" t="s">
        <v>20</v>
      </c>
    </row>
    <row r="10" spans="5:21" x14ac:dyDescent="0.25">
      <c r="E10" s="104" t="str">
        <f>O2</f>
        <v>s1</v>
      </c>
      <c r="F10" s="105" t="str">
        <f t="shared" ref="F10:F13" si="0">L2</f>
        <v>Inteligentne Technologie Informatyczne</v>
      </c>
    </row>
    <row r="11" spans="5:21" x14ac:dyDescent="0.25">
      <c r="E11" s="104" t="str">
        <f t="shared" ref="E11:E13" si="1">O3</f>
        <v>s2</v>
      </c>
      <c r="F11" s="105" t="str">
        <f t="shared" si="0"/>
        <v>Inżynieria Oprogramowania</v>
      </c>
    </row>
    <row r="12" spans="5:21" x14ac:dyDescent="0.25">
      <c r="E12" s="104" t="str">
        <f t="shared" si="1"/>
        <v>s3</v>
      </c>
      <c r="F12" s="105" t="str">
        <f t="shared" si="0"/>
        <v>Cyberbezpieczeństwo</v>
      </c>
    </row>
    <row r="13" spans="5:21" x14ac:dyDescent="0.25">
      <c r="E13" s="104">
        <f t="shared" si="1"/>
        <v>0</v>
      </c>
      <c r="F13" s="105">
        <f t="shared" si="0"/>
        <v>0</v>
      </c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02023-D3A6-4C94-BFAF-A37F81C76EBC}">
  <sheetPr codeName="Arkusz2">
    <pageSetUpPr fitToPage="1"/>
  </sheetPr>
  <dimension ref="A1:AG38"/>
  <sheetViews>
    <sheetView tabSelected="1"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AC36"/>
    </sheetView>
  </sheetViews>
  <sheetFormatPr defaultRowHeight="15" outlineLevelCol="1" x14ac:dyDescent="0.25"/>
  <cols>
    <col min="1" max="1" width="4.28515625" customWidth="1"/>
    <col min="2" max="2" width="46.28515625" customWidth="1"/>
    <col min="3" max="4" width="4.140625" customWidth="1"/>
    <col min="5" max="10" width="5.7109375" customWidth="1"/>
    <col min="11" max="25" width="4.7109375" customWidth="1"/>
    <col min="26" max="26" width="8.28515625" customWidth="1"/>
    <col min="27" max="29" width="4.140625" customWidth="1"/>
    <col min="30" max="32" width="3.28515625" hidden="1" customWidth="1" outlineLevel="1"/>
    <col min="33" max="33" width="8.7109375" bestFit="1" customWidth="1" collapsed="1"/>
    <col min="34" max="75" width="5.7109375" customWidth="1"/>
  </cols>
  <sheetData>
    <row r="1" spans="1:32" ht="43.35" customHeight="1" thickBot="1" x14ac:dyDescent="0.3">
      <c r="A1" s="149" t="s">
        <v>91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</row>
    <row r="2" spans="1:32" ht="15.75" customHeight="1" thickBot="1" x14ac:dyDescent="0.3">
      <c r="A2" s="29">
        <v>24</v>
      </c>
      <c r="B2" s="34"/>
      <c r="C2" s="155" t="s">
        <v>88</v>
      </c>
      <c r="D2" s="152" t="s">
        <v>89</v>
      </c>
      <c r="E2" s="37" t="s">
        <v>92</v>
      </c>
      <c r="F2" s="38" t="b">
        <v>0</v>
      </c>
      <c r="G2" s="38" t="b">
        <v>1</v>
      </c>
      <c r="H2" s="38" t="b">
        <v>0</v>
      </c>
      <c r="I2" s="38" t="s">
        <v>64</v>
      </c>
      <c r="J2" s="39">
        <v>3</v>
      </c>
      <c r="K2" s="20"/>
      <c r="L2" s="20"/>
      <c r="M2" s="20"/>
      <c r="N2" s="45" t="s">
        <v>46</v>
      </c>
      <c r="O2" s="20"/>
      <c r="P2" s="20"/>
      <c r="Q2" s="45" t="s">
        <v>37</v>
      </c>
      <c r="R2" s="20"/>
      <c r="S2" s="20"/>
      <c r="T2" s="20"/>
      <c r="U2" s="20"/>
      <c r="V2" s="20"/>
      <c r="W2" s="20"/>
      <c r="X2" s="20"/>
      <c r="Y2" s="20"/>
      <c r="Z2" s="126" t="s">
        <v>40</v>
      </c>
      <c r="AA2" s="18"/>
      <c r="AB2" s="18"/>
      <c r="AC2" s="19"/>
      <c r="AD2" s="100"/>
      <c r="AE2" s="101"/>
      <c r="AF2" s="102"/>
    </row>
    <row r="3" spans="1:32" ht="21" customHeight="1" thickBot="1" x14ac:dyDescent="0.3">
      <c r="A3" s="30" t="s">
        <v>87</v>
      </c>
      <c r="B3" s="35" t="s">
        <v>62</v>
      </c>
      <c r="C3" s="156"/>
      <c r="D3" s="153"/>
      <c r="E3" s="42"/>
      <c r="F3" s="43" t="s">
        <v>28</v>
      </c>
      <c r="G3" s="44"/>
      <c r="H3" s="44"/>
      <c r="I3" s="44"/>
      <c r="J3" s="49" t="s">
        <v>21</v>
      </c>
      <c r="K3" s="158" t="s">
        <v>34</v>
      </c>
      <c r="L3" s="159"/>
      <c r="M3" s="159"/>
      <c r="N3" s="159"/>
      <c r="O3" s="160"/>
      <c r="P3" s="158" t="s">
        <v>35</v>
      </c>
      <c r="Q3" s="159"/>
      <c r="R3" s="159"/>
      <c r="S3" s="159"/>
      <c r="T3" s="160"/>
      <c r="U3" s="158" t="s">
        <v>36</v>
      </c>
      <c r="V3" s="159"/>
      <c r="W3" s="159"/>
      <c r="X3" s="159"/>
      <c r="Y3" s="161"/>
      <c r="Z3" s="150" t="s">
        <v>90</v>
      </c>
      <c r="AA3" s="127" t="s">
        <v>41</v>
      </c>
      <c r="AB3" s="124"/>
      <c r="AC3" s="125"/>
      <c r="AD3" s="129" t="s">
        <v>41</v>
      </c>
      <c r="AE3" s="4"/>
      <c r="AF3" s="119"/>
    </row>
    <row r="4" spans="1:32" ht="33" customHeight="1" thickBot="1" x14ac:dyDescent="0.3">
      <c r="A4" s="148" t="s">
        <v>39</v>
      </c>
      <c r="B4" s="147" t="s">
        <v>38</v>
      </c>
      <c r="C4" s="157"/>
      <c r="D4" s="154"/>
      <c r="E4" s="47" t="s">
        <v>29</v>
      </c>
      <c r="F4" s="48" t="s">
        <v>30</v>
      </c>
      <c r="G4" s="46" t="s">
        <v>31</v>
      </c>
      <c r="H4" s="46" t="s">
        <v>32</v>
      </c>
      <c r="I4" s="46" t="s">
        <v>33</v>
      </c>
      <c r="J4" s="50" t="s">
        <v>27</v>
      </c>
      <c r="K4" s="51" t="s">
        <v>30</v>
      </c>
      <c r="L4" s="40" t="s">
        <v>31</v>
      </c>
      <c r="M4" s="40" t="s">
        <v>32</v>
      </c>
      <c r="N4" s="40" t="s">
        <v>33</v>
      </c>
      <c r="O4" s="41" t="s">
        <v>27</v>
      </c>
      <c r="P4" s="51" t="s">
        <v>30</v>
      </c>
      <c r="Q4" s="40" t="s">
        <v>31</v>
      </c>
      <c r="R4" s="40" t="s">
        <v>32</v>
      </c>
      <c r="S4" s="40" t="s">
        <v>33</v>
      </c>
      <c r="T4" s="41" t="s">
        <v>27</v>
      </c>
      <c r="U4" s="51" t="s">
        <v>30</v>
      </c>
      <c r="V4" s="40" t="s">
        <v>31</v>
      </c>
      <c r="W4" s="40" t="s">
        <v>32</v>
      </c>
      <c r="X4" s="40" t="s">
        <v>33</v>
      </c>
      <c r="Y4" s="116" t="s">
        <v>27</v>
      </c>
      <c r="Z4" s="151"/>
      <c r="AA4" s="83">
        <v>1</v>
      </c>
      <c r="AB4" s="83">
        <v>2</v>
      </c>
      <c r="AC4" s="28">
        <v>3</v>
      </c>
      <c r="AD4" s="27">
        <v>1</v>
      </c>
      <c r="AE4" s="83">
        <v>2</v>
      </c>
      <c r="AF4" s="28">
        <v>3</v>
      </c>
    </row>
    <row r="5" spans="1:32" ht="16.5" customHeight="1" x14ac:dyDescent="0.25">
      <c r="A5" s="58" t="s">
        <v>24</v>
      </c>
      <c r="B5" s="58" t="s">
        <v>25</v>
      </c>
      <c r="C5" s="59"/>
      <c r="D5" s="60"/>
      <c r="E5" s="69"/>
      <c r="F5" s="70"/>
      <c r="G5" s="71"/>
      <c r="H5" s="71"/>
      <c r="I5" s="71"/>
      <c r="J5" s="72"/>
      <c r="K5" s="70"/>
      <c r="L5" s="71"/>
      <c r="M5" s="71"/>
      <c r="N5" s="71"/>
      <c r="O5" s="73"/>
      <c r="P5" s="70"/>
      <c r="Q5" s="71"/>
      <c r="R5" s="71"/>
      <c r="S5" s="71"/>
      <c r="T5" s="73"/>
      <c r="U5" s="70"/>
      <c r="V5" s="71"/>
      <c r="W5" s="71"/>
      <c r="X5" s="71"/>
      <c r="Y5" s="72"/>
      <c r="Z5" s="70"/>
      <c r="AA5" s="71"/>
      <c r="AB5" s="71"/>
      <c r="AC5" s="73"/>
      <c r="AD5" s="128"/>
      <c r="AE5" s="71"/>
      <c r="AF5" s="71"/>
    </row>
    <row r="6" spans="1:32" ht="15" customHeight="1" x14ac:dyDescent="0.25">
      <c r="A6" s="31">
        <v>1</v>
      </c>
      <c r="B6" s="31" t="s">
        <v>66</v>
      </c>
      <c r="C6" s="12">
        <v>0</v>
      </c>
      <c r="D6" s="11">
        <v>1</v>
      </c>
      <c r="E6" s="65">
        <v>18</v>
      </c>
      <c r="F6" s="12">
        <v>0</v>
      </c>
      <c r="G6" s="3">
        <v>0</v>
      </c>
      <c r="H6" s="3">
        <v>18</v>
      </c>
      <c r="I6" s="3">
        <v>0</v>
      </c>
      <c r="J6" s="74">
        <v>0</v>
      </c>
      <c r="K6" s="12"/>
      <c r="L6" s="3"/>
      <c r="M6" s="3">
        <v>18</v>
      </c>
      <c r="N6" s="3"/>
      <c r="O6" s="11"/>
      <c r="P6" s="12"/>
      <c r="Q6" s="3"/>
      <c r="R6" s="3"/>
      <c r="S6" s="3"/>
      <c r="T6" s="11"/>
      <c r="U6" s="12"/>
      <c r="V6" s="3"/>
      <c r="W6" s="3"/>
      <c r="X6" s="3"/>
      <c r="Y6" s="74"/>
      <c r="Z6" s="12">
        <v>2</v>
      </c>
      <c r="AA6" s="91">
        <v>2</v>
      </c>
      <c r="AB6" s="3"/>
      <c r="AC6" s="11"/>
      <c r="AD6" s="110"/>
      <c r="AE6" s="3"/>
      <c r="AF6" s="3"/>
    </row>
    <row r="7" spans="1:32" ht="15" customHeight="1" x14ac:dyDescent="0.25">
      <c r="A7" s="31">
        <v>2</v>
      </c>
      <c r="B7" s="31" t="s">
        <v>67</v>
      </c>
      <c r="C7" s="12">
        <v>0</v>
      </c>
      <c r="D7" s="11">
        <v>1</v>
      </c>
      <c r="E7" s="65">
        <v>9</v>
      </c>
      <c r="F7" s="12">
        <v>9</v>
      </c>
      <c r="G7" s="3">
        <v>0</v>
      </c>
      <c r="H7" s="3">
        <v>0</v>
      </c>
      <c r="I7" s="3">
        <v>0</v>
      </c>
      <c r="J7" s="74">
        <v>0</v>
      </c>
      <c r="K7" s="12">
        <v>9</v>
      </c>
      <c r="L7" s="3"/>
      <c r="M7" s="3"/>
      <c r="N7" s="3"/>
      <c r="O7" s="11"/>
      <c r="P7" s="12"/>
      <c r="Q7" s="3"/>
      <c r="R7" s="3"/>
      <c r="S7" s="3"/>
      <c r="T7" s="11"/>
      <c r="U7" s="12"/>
      <c r="V7" s="3"/>
      <c r="W7" s="3"/>
      <c r="X7" s="3"/>
      <c r="Y7" s="74"/>
      <c r="Z7" s="12">
        <v>2</v>
      </c>
      <c r="AA7" s="91">
        <v>2</v>
      </c>
      <c r="AB7" s="3"/>
      <c r="AC7" s="11"/>
      <c r="AD7" s="110"/>
      <c r="AE7" s="3"/>
      <c r="AF7" s="3"/>
    </row>
    <row r="8" spans="1:32" ht="15" customHeight="1" x14ac:dyDescent="0.25">
      <c r="A8" s="31">
        <v>3</v>
      </c>
      <c r="B8" s="31" t="s">
        <v>68</v>
      </c>
      <c r="C8" s="12">
        <v>0</v>
      </c>
      <c r="D8" s="11">
        <v>2</v>
      </c>
      <c r="E8" s="65">
        <v>15</v>
      </c>
      <c r="F8" s="12">
        <v>9</v>
      </c>
      <c r="G8" s="3">
        <v>6</v>
      </c>
      <c r="H8" s="3">
        <v>0</v>
      </c>
      <c r="I8" s="3">
        <v>0</v>
      </c>
      <c r="J8" s="74">
        <v>0</v>
      </c>
      <c r="K8" s="12">
        <v>9</v>
      </c>
      <c r="L8" s="3">
        <v>6</v>
      </c>
      <c r="M8" s="3"/>
      <c r="N8" s="3"/>
      <c r="O8" s="11"/>
      <c r="P8" s="12"/>
      <c r="Q8" s="3"/>
      <c r="R8" s="3"/>
      <c r="S8" s="3"/>
      <c r="T8" s="11"/>
      <c r="U8" s="12"/>
      <c r="V8" s="3"/>
      <c r="W8" s="3"/>
      <c r="X8" s="3"/>
      <c r="Y8" s="74"/>
      <c r="Z8" s="12">
        <v>2</v>
      </c>
      <c r="AA8" s="3">
        <v>2</v>
      </c>
      <c r="AB8" s="3"/>
      <c r="AC8" s="11"/>
      <c r="AD8" s="110"/>
      <c r="AE8" s="3"/>
      <c r="AF8" s="3"/>
    </row>
    <row r="9" spans="1:32" ht="15" customHeight="1" x14ac:dyDescent="0.25">
      <c r="A9" s="31">
        <v>4</v>
      </c>
      <c r="B9" s="31" t="s">
        <v>69</v>
      </c>
      <c r="C9" s="12">
        <v>0</v>
      </c>
      <c r="D9" s="11">
        <v>1</v>
      </c>
      <c r="E9" s="65">
        <v>9</v>
      </c>
      <c r="F9" s="12">
        <v>9</v>
      </c>
      <c r="G9" s="3">
        <v>0</v>
      </c>
      <c r="H9" s="3">
        <v>0</v>
      </c>
      <c r="I9" s="3">
        <v>0</v>
      </c>
      <c r="J9" s="74">
        <v>0</v>
      </c>
      <c r="K9" s="12">
        <v>9</v>
      </c>
      <c r="L9" s="3"/>
      <c r="M9" s="3"/>
      <c r="N9" s="3"/>
      <c r="O9" s="11"/>
      <c r="P9" s="12"/>
      <c r="Q9" s="3"/>
      <c r="R9" s="3"/>
      <c r="S9" s="3"/>
      <c r="T9" s="11"/>
      <c r="U9" s="12"/>
      <c r="V9" s="3"/>
      <c r="W9" s="3"/>
      <c r="X9" s="3"/>
      <c r="Y9" s="74"/>
      <c r="Z9" s="12">
        <v>1</v>
      </c>
      <c r="AA9" s="3">
        <v>1</v>
      </c>
      <c r="AB9" s="3"/>
      <c r="AC9" s="11"/>
      <c r="AD9" s="110"/>
      <c r="AE9" s="3"/>
      <c r="AF9" s="3"/>
    </row>
    <row r="10" spans="1:32" ht="15" customHeight="1" x14ac:dyDescent="0.25">
      <c r="A10" s="31">
        <v>5</v>
      </c>
      <c r="B10" s="31" t="s">
        <v>70</v>
      </c>
      <c r="C10" s="12">
        <v>0</v>
      </c>
      <c r="D10" s="11">
        <v>2</v>
      </c>
      <c r="E10" s="65">
        <v>18</v>
      </c>
      <c r="F10" s="12">
        <v>9</v>
      </c>
      <c r="G10" s="3">
        <v>0</v>
      </c>
      <c r="H10" s="3">
        <v>0</v>
      </c>
      <c r="I10" s="3">
        <v>0</v>
      </c>
      <c r="J10" s="74">
        <v>9</v>
      </c>
      <c r="K10" s="12">
        <v>9</v>
      </c>
      <c r="L10" s="3"/>
      <c r="M10" s="3"/>
      <c r="N10" s="3"/>
      <c r="O10" s="11">
        <v>9</v>
      </c>
      <c r="P10" s="12"/>
      <c r="Q10" s="3"/>
      <c r="R10" s="3"/>
      <c r="S10" s="3"/>
      <c r="T10" s="11"/>
      <c r="U10" s="12"/>
      <c r="V10" s="3"/>
      <c r="W10" s="3"/>
      <c r="X10" s="3"/>
      <c r="Y10" s="74"/>
      <c r="Z10" s="12">
        <v>2</v>
      </c>
      <c r="AA10" s="3">
        <v>2</v>
      </c>
      <c r="AB10" s="3"/>
      <c r="AC10" s="11"/>
      <c r="AD10" s="110"/>
      <c r="AE10" s="3"/>
      <c r="AF10" s="3"/>
    </row>
    <row r="11" spans="1:32" ht="15" customHeight="1" x14ac:dyDescent="0.25">
      <c r="A11" s="31">
        <v>6</v>
      </c>
      <c r="B11" s="31" t="s">
        <v>71</v>
      </c>
      <c r="C11" s="12">
        <v>1</v>
      </c>
      <c r="D11" s="11">
        <v>0</v>
      </c>
      <c r="E11" s="65">
        <v>18</v>
      </c>
      <c r="F11" s="12">
        <v>0</v>
      </c>
      <c r="G11" s="3">
        <v>0</v>
      </c>
      <c r="H11" s="3">
        <v>18</v>
      </c>
      <c r="I11" s="3">
        <v>0</v>
      </c>
      <c r="J11" s="74">
        <v>0</v>
      </c>
      <c r="K11" s="12"/>
      <c r="L11" s="3"/>
      <c r="M11" s="3"/>
      <c r="N11" s="3"/>
      <c r="O11" s="11"/>
      <c r="P11" s="12"/>
      <c r="Q11" s="3"/>
      <c r="R11" s="91">
        <v>18</v>
      </c>
      <c r="S11" s="3"/>
      <c r="T11" s="11"/>
      <c r="U11" s="12"/>
      <c r="V11" s="3"/>
      <c r="W11" s="3"/>
      <c r="X11" s="3"/>
      <c r="Y11" s="74"/>
      <c r="Z11" s="12">
        <v>1</v>
      </c>
      <c r="AA11" s="3"/>
      <c r="AB11" s="91">
        <v>1</v>
      </c>
      <c r="AC11" s="11"/>
      <c r="AD11" s="110"/>
      <c r="AE11" s="3" t="s">
        <v>52</v>
      </c>
      <c r="AF11" s="3"/>
    </row>
    <row r="12" spans="1:32" ht="15" customHeight="1" x14ac:dyDescent="0.25">
      <c r="A12" s="63" t="s">
        <v>42</v>
      </c>
      <c r="B12" s="63" t="s">
        <v>44</v>
      </c>
      <c r="C12" s="61"/>
      <c r="D12" s="62"/>
      <c r="E12" s="64"/>
      <c r="F12" s="61"/>
      <c r="G12" s="75"/>
      <c r="H12" s="75"/>
      <c r="I12" s="75"/>
      <c r="J12" s="76"/>
      <c r="K12" s="61"/>
      <c r="L12" s="75"/>
      <c r="M12" s="75"/>
      <c r="N12" s="75"/>
      <c r="O12" s="77"/>
      <c r="P12" s="61"/>
      <c r="Q12" s="75"/>
      <c r="R12" s="75"/>
      <c r="S12" s="75"/>
      <c r="T12" s="77"/>
      <c r="U12" s="61"/>
      <c r="V12" s="75"/>
      <c r="W12" s="75"/>
      <c r="X12" s="75"/>
      <c r="Y12" s="76"/>
      <c r="Z12" s="61"/>
      <c r="AA12" s="75"/>
      <c r="AB12" s="75"/>
      <c r="AC12" s="77"/>
      <c r="AD12" s="117"/>
      <c r="AE12" s="75"/>
      <c r="AF12" s="75"/>
    </row>
    <row r="13" spans="1:32" ht="15" customHeight="1" x14ac:dyDescent="0.25">
      <c r="A13" s="31">
        <v>7</v>
      </c>
      <c r="B13" s="112" t="s">
        <v>72</v>
      </c>
      <c r="C13" s="12">
        <v>1</v>
      </c>
      <c r="D13" s="11">
        <v>2</v>
      </c>
      <c r="E13" s="65">
        <v>30</v>
      </c>
      <c r="F13" s="12">
        <v>12</v>
      </c>
      <c r="G13" s="3">
        <v>0</v>
      </c>
      <c r="H13" s="3">
        <v>9</v>
      </c>
      <c r="I13" s="3">
        <v>9</v>
      </c>
      <c r="J13" s="74">
        <v>0</v>
      </c>
      <c r="K13" s="132">
        <v>12</v>
      </c>
      <c r="L13" s="133"/>
      <c r="M13" s="134">
        <v>9</v>
      </c>
      <c r="N13" s="134">
        <v>9</v>
      </c>
      <c r="O13" s="135"/>
      <c r="P13" s="132"/>
      <c r="Q13" s="133"/>
      <c r="R13" s="133"/>
      <c r="S13" s="133"/>
      <c r="T13" s="135"/>
      <c r="U13" s="132"/>
      <c r="V13" s="133"/>
      <c r="W13" s="133"/>
      <c r="X13" s="133"/>
      <c r="Y13" s="136"/>
      <c r="Z13" s="12">
        <v>4</v>
      </c>
      <c r="AA13" s="3">
        <v>4</v>
      </c>
      <c r="AB13" s="3"/>
      <c r="AC13" s="11"/>
      <c r="AD13" s="110" t="s">
        <v>52</v>
      </c>
      <c r="AE13" s="3"/>
      <c r="AF13" s="3"/>
    </row>
    <row r="14" spans="1:32" ht="15" customHeight="1" x14ac:dyDescent="0.25">
      <c r="A14" s="31">
        <v>8</v>
      </c>
      <c r="B14" s="112" t="s">
        <v>73</v>
      </c>
      <c r="C14" s="12">
        <v>0</v>
      </c>
      <c r="D14" s="11">
        <v>3</v>
      </c>
      <c r="E14" s="65">
        <v>30</v>
      </c>
      <c r="F14" s="12">
        <v>12</v>
      </c>
      <c r="G14" s="3">
        <v>0</v>
      </c>
      <c r="H14" s="3">
        <v>9</v>
      </c>
      <c r="I14" s="3">
        <v>9</v>
      </c>
      <c r="J14" s="74">
        <v>0</v>
      </c>
      <c r="K14" s="132">
        <v>12</v>
      </c>
      <c r="L14" s="133"/>
      <c r="M14" s="133">
        <v>9</v>
      </c>
      <c r="N14" s="134">
        <v>9</v>
      </c>
      <c r="O14" s="135"/>
      <c r="P14" s="132"/>
      <c r="Q14" s="133"/>
      <c r="R14" s="133"/>
      <c r="S14" s="133"/>
      <c r="T14" s="135"/>
      <c r="U14" s="132"/>
      <c r="V14" s="133"/>
      <c r="W14" s="133"/>
      <c r="X14" s="133"/>
      <c r="Y14" s="136"/>
      <c r="Z14" s="12">
        <v>3</v>
      </c>
      <c r="AA14" s="3">
        <v>3</v>
      </c>
      <c r="AB14" s="3"/>
      <c r="AC14" s="11"/>
      <c r="AD14" s="110"/>
      <c r="AE14" s="3"/>
      <c r="AF14" s="3"/>
    </row>
    <row r="15" spans="1:32" ht="15" customHeight="1" x14ac:dyDescent="0.25">
      <c r="A15" s="31">
        <v>9</v>
      </c>
      <c r="B15" s="112" t="s">
        <v>86</v>
      </c>
      <c r="C15" s="12">
        <v>1</v>
      </c>
      <c r="D15" s="11">
        <v>1</v>
      </c>
      <c r="E15" s="65">
        <v>30</v>
      </c>
      <c r="F15" s="12">
        <v>12</v>
      </c>
      <c r="G15" s="3">
        <v>0</v>
      </c>
      <c r="H15" s="3">
        <v>18</v>
      </c>
      <c r="I15" s="3">
        <v>0</v>
      </c>
      <c r="J15" s="74">
        <v>0</v>
      </c>
      <c r="K15" s="132">
        <v>12</v>
      </c>
      <c r="L15" s="133"/>
      <c r="M15" s="133">
        <v>18</v>
      </c>
      <c r="N15" s="134"/>
      <c r="O15" s="135"/>
      <c r="P15" s="132"/>
      <c r="Q15" s="133"/>
      <c r="R15" s="133"/>
      <c r="S15" s="133"/>
      <c r="T15" s="135"/>
      <c r="U15" s="132"/>
      <c r="V15" s="133"/>
      <c r="W15" s="133"/>
      <c r="X15" s="133"/>
      <c r="Y15" s="136"/>
      <c r="Z15" s="12">
        <v>3</v>
      </c>
      <c r="AA15" s="91">
        <v>3</v>
      </c>
      <c r="AB15" s="3"/>
      <c r="AC15" s="11"/>
      <c r="AD15" s="110" t="s">
        <v>52</v>
      </c>
      <c r="AE15" s="3"/>
      <c r="AF15" s="3"/>
    </row>
    <row r="16" spans="1:32" ht="15" customHeight="1" x14ac:dyDescent="0.25">
      <c r="A16" s="31">
        <v>10</v>
      </c>
      <c r="B16" s="112" t="s">
        <v>74</v>
      </c>
      <c r="C16" s="12">
        <v>0</v>
      </c>
      <c r="D16" s="11">
        <v>3</v>
      </c>
      <c r="E16" s="65">
        <v>39</v>
      </c>
      <c r="F16" s="12">
        <v>12</v>
      </c>
      <c r="G16" s="3">
        <v>0</v>
      </c>
      <c r="H16" s="3">
        <v>18</v>
      </c>
      <c r="I16" s="3">
        <v>9</v>
      </c>
      <c r="J16" s="74">
        <v>0</v>
      </c>
      <c r="K16" s="132">
        <v>12</v>
      </c>
      <c r="L16" s="133"/>
      <c r="M16" s="133">
        <v>18</v>
      </c>
      <c r="N16" s="134">
        <v>9</v>
      </c>
      <c r="O16" s="135"/>
      <c r="P16" s="132"/>
      <c r="Q16" s="133"/>
      <c r="R16" s="133"/>
      <c r="S16" s="133"/>
      <c r="T16" s="135"/>
      <c r="U16" s="132"/>
      <c r="V16" s="133"/>
      <c r="W16" s="133"/>
      <c r="X16" s="133"/>
      <c r="Y16" s="136"/>
      <c r="Z16" s="12">
        <v>4</v>
      </c>
      <c r="AA16" s="91">
        <v>4</v>
      </c>
      <c r="AB16" s="3"/>
      <c r="AC16" s="11"/>
      <c r="AD16" s="110"/>
      <c r="AE16" s="3"/>
      <c r="AF16" s="3"/>
    </row>
    <row r="17" spans="1:32" ht="15" customHeight="1" x14ac:dyDescent="0.25">
      <c r="A17" s="31">
        <v>11</v>
      </c>
      <c r="B17" s="112" t="s">
        <v>0</v>
      </c>
      <c r="C17" s="12">
        <v>1</v>
      </c>
      <c r="D17" s="11">
        <v>2</v>
      </c>
      <c r="E17" s="65">
        <v>30</v>
      </c>
      <c r="F17" s="12">
        <v>12</v>
      </c>
      <c r="G17" s="3">
        <v>0</v>
      </c>
      <c r="H17" s="3">
        <v>9</v>
      </c>
      <c r="I17" s="3">
        <v>9</v>
      </c>
      <c r="J17" s="74">
        <v>0</v>
      </c>
      <c r="K17" s="132">
        <v>12</v>
      </c>
      <c r="L17" s="133"/>
      <c r="M17" s="133">
        <v>9</v>
      </c>
      <c r="N17" s="134">
        <v>9</v>
      </c>
      <c r="O17" s="135"/>
      <c r="P17" s="132"/>
      <c r="Q17" s="133"/>
      <c r="R17" s="133"/>
      <c r="S17" s="133"/>
      <c r="T17" s="135"/>
      <c r="U17" s="132"/>
      <c r="V17" s="133"/>
      <c r="W17" s="133"/>
      <c r="X17" s="133"/>
      <c r="Y17" s="136"/>
      <c r="Z17" s="12">
        <v>3</v>
      </c>
      <c r="AA17" s="91">
        <v>3</v>
      </c>
      <c r="AB17" s="3"/>
      <c r="AC17" s="11"/>
      <c r="AD17" s="110" t="s">
        <v>52</v>
      </c>
      <c r="AE17" s="3"/>
      <c r="AF17" s="3"/>
    </row>
    <row r="18" spans="1:32" ht="15" customHeight="1" x14ac:dyDescent="0.25">
      <c r="A18" s="31">
        <v>12</v>
      </c>
      <c r="B18" s="113" t="s">
        <v>75</v>
      </c>
      <c r="C18" s="12">
        <v>0</v>
      </c>
      <c r="D18" s="57">
        <v>3</v>
      </c>
      <c r="E18" s="65">
        <v>33</v>
      </c>
      <c r="F18" s="12">
        <v>12</v>
      </c>
      <c r="G18" s="3">
        <v>0</v>
      </c>
      <c r="H18" s="3">
        <v>12</v>
      </c>
      <c r="I18" s="3">
        <v>9</v>
      </c>
      <c r="J18" s="74">
        <v>0</v>
      </c>
      <c r="K18" s="137">
        <v>12</v>
      </c>
      <c r="L18" s="138"/>
      <c r="M18" s="138">
        <v>12</v>
      </c>
      <c r="N18" s="139">
        <v>9</v>
      </c>
      <c r="O18" s="140"/>
      <c r="P18" s="137"/>
      <c r="Q18" s="138"/>
      <c r="R18" s="138"/>
      <c r="S18" s="138"/>
      <c r="T18" s="140"/>
      <c r="U18" s="137"/>
      <c r="V18" s="138"/>
      <c r="W18" s="138"/>
      <c r="X18" s="138"/>
      <c r="Y18" s="141"/>
      <c r="Z18" s="12">
        <v>4</v>
      </c>
      <c r="AA18" s="3">
        <v>4</v>
      </c>
      <c r="AB18" s="3"/>
      <c r="AC18" s="11"/>
      <c r="AD18" s="109"/>
      <c r="AE18" s="78"/>
      <c r="AF18" s="78"/>
    </row>
    <row r="19" spans="1:32" ht="15" customHeight="1" x14ac:dyDescent="0.25">
      <c r="A19" s="31">
        <v>13</v>
      </c>
      <c r="B19" s="112" t="s">
        <v>76</v>
      </c>
      <c r="C19" s="12">
        <v>0</v>
      </c>
      <c r="D19" s="11">
        <v>2</v>
      </c>
      <c r="E19" s="65">
        <v>30</v>
      </c>
      <c r="F19" s="12">
        <v>12</v>
      </c>
      <c r="G19" s="3">
        <v>0</v>
      </c>
      <c r="H19" s="3">
        <v>18</v>
      </c>
      <c r="I19" s="3">
        <v>0</v>
      </c>
      <c r="J19" s="74">
        <v>0</v>
      </c>
      <c r="K19" s="132"/>
      <c r="L19" s="133"/>
      <c r="M19" s="133"/>
      <c r="N19" s="133"/>
      <c r="O19" s="135"/>
      <c r="P19" s="132">
        <v>12</v>
      </c>
      <c r="Q19" s="133"/>
      <c r="R19" s="133">
        <v>18</v>
      </c>
      <c r="S19" s="133"/>
      <c r="T19" s="135"/>
      <c r="U19" s="132"/>
      <c r="V19" s="133"/>
      <c r="W19" s="133"/>
      <c r="X19" s="133"/>
      <c r="Y19" s="136"/>
      <c r="Z19" s="12">
        <v>2</v>
      </c>
      <c r="AA19" s="3"/>
      <c r="AB19" s="91">
        <v>2</v>
      </c>
      <c r="AC19" s="11"/>
      <c r="AD19" s="110"/>
      <c r="AE19" s="3"/>
      <c r="AF19" s="3"/>
    </row>
    <row r="20" spans="1:32" ht="15" customHeight="1" x14ac:dyDescent="0.25">
      <c r="A20" s="31">
        <v>14</v>
      </c>
      <c r="B20" s="112" t="s">
        <v>77</v>
      </c>
      <c r="C20" s="12">
        <v>0</v>
      </c>
      <c r="D20" s="11">
        <v>3</v>
      </c>
      <c r="E20" s="65">
        <v>36</v>
      </c>
      <c r="F20" s="12">
        <v>18</v>
      </c>
      <c r="G20" s="3">
        <v>0</v>
      </c>
      <c r="H20" s="3">
        <v>9</v>
      </c>
      <c r="I20" s="3">
        <v>9</v>
      </c>
      <c r="J20" s="74">
        <v>0</v>
      </c>
      <c r="K20" s="132"/>
      <c r="L20" s="133"/>
      <c r="M20" s="133"/>
      <c r="N20" s="133"/>
      <c r="O20" s="135"/>
      <c r="P20" s="132">
        <v>18</v>
      </c>
      <c r="Q20" s="133"/>
      <c r="R20" s="133">
        <v>9</v>
      </c>
      <c r="S20" s="133">
        <v>9</v>
      </c>
      <c r="T20" s="135"/>
      <c r="U20" s="132"/>
      <c r="V20" s="133"/>
      <c r="W20" s="133"/>
      <c r="X20" s="133"/>
      <c r="Y20" s="136"/>
      <c r="Z20" s="12">
        <v>3</v>
      </c>
      <c r="AA20" s="3"/>
      <c r="AB20" s="91">
        <v>3</v>
      </c>
      <c r="AC20" s="11"/>
      <c r="AD20" s="110"/>
      <c r="AE20" s="3"/>
      <c r="AF20" s="3"/>
    </row>
    <row r="21" spans="1:32" ht="15" customHeight="1" x14ac:dyDescent="0.25">
      <c r="A21" s="63" t="s">
        <v>43</v>
      </c>
      <c r="B21" s="130" t="s">
        <v>45</v>
      </c>
      <c r="C21" s="61"/>
      <c r="D21" s="62"/>
      <c r="E21" s="64"/>
      <c r="F21" s="61"/>
      <c r="G21" s="75"/>
      <c r="H21" s="75"/>
      <c r="I21" s="75"/>
      <c r="J21" s="76"/>
      <c r="K21" s="142"/>
      <c r="L21" s="143"/>
      <c r="M21" s="143"/>
      <c r="N21" s="143"/>
      <c r="O21" s="144"/>
      <c r="P21" s="142"/>
      <c r="Q21" s="143"/>
      <c r="R21" s="143"/>
      <c r="S21" s="143"/>
      <c r="T21" s="144"/>
      <c r="U21" s="142"/>
      <c r="V21" s="143"/>
      <c r="W21" s="143"/>
      <c r="X21" s="143"/>
      <c r="Y21" s="145"/>
      <c r="Z21" s="61"/>
      <c r="AA21" s="75"/>
      <c r="AB21" s="75"/>
      <c r="AC21" s="77"/>
      <c r="AD21" s="117"/>
      <c r="AE21" s="75"/>
      <c r="AF21" s="75"/>
    </row>
    <row r="22" spans="1:32" ht="15" customHeight="1" x14ac:dyDescent="0.25">
      <c r="A22" s="31">
        <v>15</v>
      </c>
      <c r="B22" s="112" t="s">
        <v>81</v>
      </c>
      <c r="C22" s="12">
        <v>0</v>
      </c>
      <c r="D22" s="11">
        <v>3</v>
      </c>
      <c r="E22" s="65">
        <v>39</v>
      </c>
      <c r="F22" s="12">
        <v>12</v>
      </c>
      <c r="G22" s="3">
        <v>0</v>
      </c>
      <c r="H22" s="3">
        <v>18</v>
      </c>
      <c r="I22" s="3">
        <v>9</v>
      </c>
      <c r="J22" s="74">
        <v>0</v>
      </c>
      <c r="K22" s="132"/>
      <c r="L22" s="133"/>
      <c r="M22" s="133"/>
      <c r="N22" s="133"/>
      <c r="O22" s="135"/>
      <c r="P22" s="132">
        <v>12</v>
      </c>
      <c r="Q22" s="133"/>
      <c r="R22" s="133">
        <v>18</v>
      </c>
      <c r="S22" s="133">
        <v>9</v>
      </c>
      <c r="T22" s="135"/>
      <c r="U22" s="132"/>
      <c r="V22" s="133"/>
      <c r="W22" s="133"/>
      <c r="X22" s="133"/>
      <c r="Y22" s="136"/>
      <c r="Z22" s="12">
        <v>3</v>
      </c>
      <c r="AA22" s="3"/>
      <c r="AB22" s="91">
        <v>3</v>
      </c>
      <c r="AC22" s="11"/>
      <c r="AD22" s="110"/>
      <c r="AE22" s="3"/>
      <c r="AF22" s="3"/>
    </row>
    <row r="23" spans="1:32" ht="15" customHeight="1" x14ac:dyDescent="0.25">
      <c r="A23" s="31">
        <v>16</v>
      </c>
      <c r="B23" s="112" t="s">
        <v>82</v>
      </c>
      <c r="C23" s="12">
        <v>1</v>
      </c>
      <c r="D23" s="11">
        <v>2</v>
      </c>
      <c r="E23" s="65">
        <v>42</v>
      </c>
      <c r="F23" s="12">
        <v>15</v>
      </c>
      <c r="G23" s="3">
        <v>0</v>
      </c>
      <c r="H23" s="3">
        <v>18</v>
      </c>
      <c r="I23" s="3">
        <v>9</v>
      </c>
      <c r="J23" s="74">
        <v>0</v>
      </c>
      <c r="K23" s="132"/>
      <c r="L23" s="133"/>
      <c r="M23" s="133"/>
      <c r="N23" s="133"/>
      <c r="O23" s="135"/>
      <c r="P23" s="146">
        <v>15</v>
      </c>
      <c r="Q23" s="133"/>
      <c r="R23" s="133">
        <v>18</v>
      </c>
      <c r="S23" s="133">
        <v>9</v>
      </c>
      <c r="T23" s="135"/>
      <c r="U23" s="132"/>
      <c r="V23" s="133"/>
      <c r="W23" s="133"/>
      <c r="X23" s="133"/>
      <c r="Y23" s="136"/>
      <c r="Z23" s="12">
        <v>3</v>
      </c>
      <c r="AA23" s="3"/>
      <c r="AB23" s="91">
        <v>3</v>
      </c>
      <c r="AC23" s="11"/>
      <c r="AD23" s="110"/>
      <c r="AE23" s="3" t="s">
        <v>52</v>
      </c>
      <c r="AF23" s="3"/>
    </row>
    <row r="24" spans="1:32" ht="15" customHeight="1" x14ac:dyDescent="0.25">
      <c r="A24" s="31">
        <v>17</v>
      </c>
      <c r="B24" s="112" t="s">
        <v>83</v>
      </c>
      <c r="C24" s="12">
        <v>0</v>
      </c>
      <c r="D24" s="11">
        <v>3</v>
      </c>
      <c r="E24" s="65">
        <v>33</v>
      </c>
      <c r="F24" s="12">
        <v>12</v>
      </c>
      <c r="G24" s="3">
        <v>0</v>
      </c>
      <c r="H24" s="3">
        <v>12</v>
      </c>
      <c r="I24" s="3">
        <v>9</v>
      </c>
      <c r="J24" s="74">
        <v>0</v>
      </c>
      <c r="K24" s="132"/>
      <c r="L24" s="133"/>
      <c r="M24" s="133"/>
      <c r="N24" s="133"/>
      <c r="O24" s="135"/>
      <c r="P24" s="132"/>
      <c r="Q24" s="133"/>
      <c r="R24" s="133"/>
      <c r="S24" s="133"/>
      <c r="T24" s="135"/>
      <c r="U24" s="132">
        <v>12</v>
      </c>
      <c r="V24" s="133"/>
      <c r="W24" s="133">
        <v>12</v>
      </c>
      <c r="X24" s="133">
        <v>9</v>
      </c>
      <c r="Y24" s="136"/>
      <c r="Z24" s="12">
        <v>2</v>
      </c>
      <c r="AA24" s="3"/>
      <c r="AB24" s="3"/>
      <c r="AC24" s="97">
        <v>2</v>
      </c>
      <c r="AD24" s="110"/>
      <c r="AE24" s="3"/>
      <c r="AF24" s="3"/>
    </row>
    <row r="25" spans="1:32" ht="15" customHeight="1" x14ac:dyDescent="0.25">
      <c r="A25" s="31">
        <v>18</v>
      </c>
      <c r="B25" s="112" t="s">
        <v>84</v>
      </c>
      <c r="C25" s="12">
        <v>1</v>
      </c>
      <c r="D25" s="11">
        <v>1</v>
      </c>
      <c r="E25" s="65">
        <v>27</v>
      </c>
      <c r="F25" s="12">
        <v>15</v>
      </c>
      <c r="G25" s="3">
        <v>0</v>
      </c>
      <c r="H25" s="3">
        <v>0</v>
      </c>
      <c r="I25" s="3">
        <v>12</v>
      </c>
      <c r="J25" s="74">
        <v>0</v>
      </c>
      <c r="K25" s="132"/>
      <c r="L25" s="133"/>
      <c r="M25" s="133"/>
      <c r="N25" s="133"/>
      <c r="O25" s="135"/>
      <c r="P25" s="146">
        <v>15</v>
      </c>
      <c r="Q25" s="133"/>
      <c r="R25" s="133"/>
      <c r="S25" s="133">
        <v>12</v>
      </c>
      <c r="T25" s="135"/>
      <c r="U25" s="132"/>
      <c r="V25" s="133"/>
      <c r="W25" s="133"/>
      <c r="X25" s="133"/>
      <c r="Y25" s="136"/>
      <c r="Z25" s="12">
        <v>3</v>
      </c>
      <c r="AA25" s="3"/>
      <c r="AB25" s="91">
        <v>3</v>
      </c>
      <c r="AC25" s="11"/>
      <c r="AD25" s="110"/>
      <c r="AE25" s="3" t="s">
        <v>52</v>
      </c>
      <c r="AF25" s="3"/>
    </row>
    <row r="26" spans="1:32" ht="15" customHeight="1" x14ac:dyDescent="0.25">
      <c r="A26" s="31">
        <v>19</v>
      </c>
      <c r="B26" s="112" t="s">
        <v>85</v>
      </c>
      <c r="C26" s="12">
        <v>1</v>
      </c>
      <c r="D26" s="11">
        <v>2</v>
      </c>
      <c r="E26" s="65">
        <v>42</v>
      </c>
      <c r="F26" s="12">
        <v>12</v>
      </c>
      <c r="G26" s="3">
        <v>0</v>
      </c>
      <c r="H26" s="3">
        <v>18</v>
      </c>
      <c r="I26" s="3">
        <v>12</v>
      </c>
      <c r="J26" s="74">
        <v>0</v>
      </c>
      <c r="K26" s="132"/>
      <c r="L26" s="133"/>
      <c r="M26" s="133"/>
      <c r="N26" s="133"/>
      <c r="O26" s="135"/>
      <c r="P26" s="132"/>
      <c r="Q26" s="133"/>
      <c r="R26" s="133"/>
      <c r="S26" s="133"/>
      <c r="T26" s="135"/>
      <c r="U26" s="132">
        <v>12</v>
      </c>
      <c r="V26" s="133"/>
      <c r="W26" s="133">
        <v>18</v>
      </c>
      <c r="X26" s="133">
        <v>12</v>
      </c>
      <c r="Y26" s="136"/>
      <c r="Z26" s="12">
        <v>3</v>
      </c>
      <c r="AA26" s="3"/>
      <c r="AB26" s="3"/>
      <c r="AC26" s="97">
        <v>3</v>
      </c>
      <c r="AD26" s="110"/>
      <c r="AE26" s="3"/>
      <c r="AF26" s="3" t="s">
        <v>52</v>
      </c>
    </row>
    <row r="27" spans="1:32" ht="15" customHeight="1" x14ac:dyDescent="0.25">
      <c r="A27" s="31">
        <v>20</v>
      </c>
      <c r="B27" s="112" t="s">
        <v>78</v>
      </c>
      <c r="C27" s="12">
        <v>0</v>
      </c>
      <c r="D27" s="11">
        <v>1</v>
      </c>
      <c r="E27" s="65">
        <v>18</v>
      </c>
      <c r="F27" s="12">
        <v>0</v>
      </c>
      <c r="G27" s="3">
        <v>0</v>
      </c>
      <c r="H27" s="3">
        <v>0</v>
      </c>
      <c r="I27" s="3">
        <v>18</v>
      </c>
      <c r="J27" s="74">
        <v>0</v>
      </c>
      <c r="K27" s="12"/>
      <c r="L27" s="3"/>
      <c r="M27" s="3"/>
      <c r="N27" s="3"/>
      <c r="O27" s="11"/>
      <c r="P27" s="12"/>
      <c r="Q27" s="3"/>
      <c r="R27" s="3"/>
      <c r="S27" s="3">
        <v>18</v>
      </c>
      <c r="T27" s="11"/>
      <c r="U27" s="12"/>
      <c r="V27" s="3"/>
      <c r="W27" s="3"/>
      <c r="X27" s="3"/>
      <c r="Y27" s="74"/>
      <c r="Z27" s="12">
        <v>2</v>
      </c>
      <c r="AA27" s="3"/>
      <c r="AB27" s="91">
        <v>2</v>
      </c>
      <c r="AC27" s="11"/>
      <c r="AD27" s="110"/>
      <c r="AE27" s="3"/>
      <c r="AF27" s="3"/>
    </row>
    <row r="28" spans="1:32" ht="15" customHeight="1" x14ac:dyDescent="0.25">
      <c r="A28" s="31">
        <v>21</v>
      </c>
      <c r="B28" s="112" t="s">
        <v>79</v>
      </c>
      <c r="C28" s="12">
        <v>0</v>
      </c>
      <c r="D28" s="11">
        <v>3</v>
      </c>
      <c r="E28" s="65">
        <v>36</v>
      </c>
      <c r="F28" s="12">
        <v>9</v>
      </c>
      <c r="G28" s="3">
        <v>0</v>
      </c>
      <c r="H28" s="3">
        <v>0</v>
      </c>
      <c r="I28" s="3">
        <v>0</v>
      </c>
      <c r="J28" s="74">
        <v>27</v>
      </c>
      <c r="K28" s="12"/>
      <c r="L28" s="3"/>
      <c r="M28" s="3"/>
      <c r="N28" s="3"/>
      <c r="O28" s="11"/>
      <c r="P28" s="12">
        <v>9</v>
      </c>
      <c r="Q28" s="3"/>
      <c r="R28" s="3"/>
      <c r="S28" s="3"/>
      <c r="T28" s="11">
        <v>9</v>
      </c>
      <c r="U28" s="12"/>
      <c r="V28" s="3"/>
      <c r="W28" s="3"/>
      <c r="X28" s="3"/>
      <c r="Y28" s="74">
        <v>18</v>
      </c>
      <c r="Z28" s="12">
        <v>4</v>
      </c>
      <c r="AA28" s="3"/>
      <c r="AB28" s="91">
        <v>2</v>
      </c>
      <c r="AC28" s="97">
        <v>2</v>
      </c>
      <c r="AD28" s="110"/>
      <c r="AE28" s="3"/>
      <c r="AF28" s="3"/>
    </row>
    <row r="29" spans="1:32" ht="15" customHeight="1" thickBot="1" x14ac:dyDescent="0.3">
      <c r="A29" s="32">
        <v>22</v>
      </c>
      <c r="B29" s="114" t="s">
        <v>80</v>
      </c>
      <c r="C29" s="27">
        <v>0</v>
      </c>
      <c r="D29" s="28">
        <v>1</v>
      </c>
      <c r="E29" s="65">
        <v>0</v>
      </c>
      <c r="F29" s="12">
        <v>0</v>
      </c>
      <c r="G29" s="13">
        <v>0</v>
      </c>
      <c r="H29" s="13">
        <v>0</v>
      </c>
      <c r="I29" s="13">
        <v>0</v>
      </c>
      <c r="J29" s="79">
        <v>0</v>
      </c>
      <c r="K29" s="14"/>
      <c r="L29" s="13"/>
      <c r="M29" s="13"/>
      <c r="N29" s="13"/>
      <c r="O29" s="26"/>
      <c r="P29" s="14"/>
      <c r="Q29" s="13"/>
      <c r="R29" s="13"/>
      <c r="S29" s="13"/>
      <c r="T29" s="26"/>
      <c r="U29" s="14"/>
      <c r="V29" s="13"/>
      <c r="W29" s="13"/>
      <c r="X29" s="131">
        <v>0</v>
      </c>
      <c r="Y29" s="79"/>
      <c r="Z29" s="27">
        <v>20</v>
      </c>
      <c r="AA29" s="83"/>
      <c r="AB29" s="83"/>
      <c r="AC29" s="28">
        <v>20</v>
      </c>
      <c r="AD29" s="118"/>
      <c r="AE29" s="83"/>
      <c r="AF29" s="83"/>
    </row>
    <row r="30" spans="1:32" ht="15.75" thickBot="1" x14ac:dyDescent="0.3">
      <c r="A30" s="33"/>
      <c r="B30" s="36" t="s">
        <v>26</v>
      </c>
      <c r="C30" s="17">
        <v>7</v>
      </c>
      <c r="D30" s="82">
        <v>42</v>
      </c>
      <c r="E30" s="66">
        <v>582</v>
      </c>
      <c r="F30" s="17">
        <v>213</v>
      </c>
      <c r="G30" s="80">
        <v>6</v>
      </c>
      <c r="H30" s="80">
        <v>204</v>
      </c>
      <c r="I30" s="80">
        <v>123</v>
      </c>
      <c r="J30" s="81">
        <v>36</v>
      </c>
      <c r="K30" s="17">
        <v>108</v>
      </c>
      <c r="L30" s="80">
        <v>6</v>
      </c>
      <c r="M30" s="80">
        <v>93</v>
      </c>
      <c r="N30" s="80">
        <v>45</v>
      </c>
      <c r="O30" s="82">
        <v>9</v>
      </c>
      <c r="P30" s="17">
        <v>81</v>
      </c>
      <c r="Q30" s="80">
        <v>0</v>
      </c>
      <c r="R30" s="80">
        <v>81</v>
      </c>
      <c r="S30" s="80">
        <v>57</v>
      </c>
      <c r="T30" s="82">
        <v>9</v>
      </c>
      <c r="U30" s="17">
        <v>24</v>
      </c>
      <c r="V30" s="80">
        <v>0</v>
      </c>
      <c r="W30" s="80">
        <v>30</v>
      </c>
      <c r="X30" s="80">
        <v>21</v>
      </c>
      <c r="Y30" s="81">
        <v>18</v>
      </c>
      <c r="Z30" s="111">
        <v>76</v>
      </c>
      <c r="AA30" s="121">
        <v>30</v>
      </c>
      <c r="AB30" s="122">
        <v>19</v>
      </c>
      <c r="AC30" s="123">
        <v>27</v>
      </c>
    </row>
    <row r="31" spans="1:32" ht="23.25" thickBot="1" x14ac:dyDescent="0.3">
      <c r="B31" s="88" t="s">
        <v>54</v>
      </c>
      <c r="E31" s="96" t="s">
        <v>48</v>
      </c>
      <c r="F31" s="18"/>
      <c r="G31" s="18"/>
      <c r="H31" s="18"/>
      <c r="I31" s="18"/>
      <c r="J31" s="18"/>
      <c r="K31" s="52"/>
      <c r="L31" s="18"/>
      <c r="M31" s="93">
        <v>261</v>
      </c>
      <c r="N31" s="18"/>
      <c r="O31" s="19"/>
      <c r="P31" s="52"/>
      <c r="Q31" s="18"/>
      <c r="R31" s="93">
        <v>228</v>
      </c>
      <c r="S31" s="18"/>
      <c r="T31" s="19"/>
      <c r="U31" s="52"/>
      <c r="V31" s="18"/>
      <c r="W31" s="93">
        <v>93</v>
      </c>
      <c r="X31" s="18"/>
      <c r="Y31" s="18"/>
      <c r="Z31" s="67" t="s">
        <v>47</v>
      </c>
      <c r="AA31" s="15"/>
      <c r="AB31" s="16">
        <v>13</v>
      </c>
      <c r="AC31" s="120">
        <v>6</v>
      </c>
    </row>
    <row r="32" spans="1:32" ht="15.75" thickBot="1" x14ac:dyDescent="0.3">
      <c r="B32" s="89" t="s">
        <v>93</v>
      </c>
      <c r="E32" s="54" t="s">
        <v>49</v>
      </c>
      <c r="F32" s="53"/>
      <c r="G32" s="55" t="s">
        <v>50</v>
      </c>
      <c r="H32" s="9"/>
      <c r="I32" s="9"/>
      <c r="J32" s="9"/>
      <c r="K32" s="8"/>
      <c r="L32" s="9"/>
      <c r="M32" s="95">
        <v>3</v>
      </c>
      <c r="N32" s="9"/>
      <c r="O32" s="10"/>
      <c r="P32" s="8"/>
      <c r="Q32" s="9"/>
      <c r="R32" s="95">
        <v>3</v>
      </c>
      <c r="S32" s="9"/>
      <c r="T32" s="10"/>
      <c r="U32" s="8"/>
      <c r="V32" s="9"/>
      <c r="W32" s="95">
        <v>1</v>
      </c>
      <c r="X32" s="9"/>
      <c r="Y32" s="9"/>
      <c r="Z32" s="5">
        <v>95</v>
      </c>
      <c r="AA32" s="68">
        <v>30</v>
      </c>
      <c r="AB32" s="6">
        <v>32</v>
      </c>
      <c r="AC32" s="7">
        <v>33</v>
      </c>
    </row>
    <row r="33" spans="1:29" ht="15.75" thickBot="1" x14ac:dyDescent="0.3">
      <c r="B33" s="89" t="s">
        <v>94</v>
      </c>
      <c r="E33" s="21"/>
      <c r="F33" s="22"/>
      <c r="G33" s="56" t="s">
        <v>51</v>
      </c>
      <c r="H33" s="23"/>
      <c r="I33" s="23"/>
      <c r="J33" s="23"/>
      <c r="K33" s="21"/>
      <c r="L33" s="24"/>
      <c r="M33" s="94">
        <v>21</v>
      </c>
      <c r="N33" s="24"/>
      <c r="O33" s="25"/>
      <c r="P33" s="21"/>
      <c r="Q33" s="24"/>
      <c r="R33" s="94">
        <v>14</v>
      </c>
      <c r="S33" s="24"/>
      <c r="T33" s="25"/>
      <c r="U33" s="21"/>
      <c r="V33" s="24"/>
      <c r="W33" s="94">
        <v>6</v>
      </c>
      <c r="X33" s="24"/>
      <c r="Y33" s="24"/>
      <c r="Z33" s="84" t="s">
        <v>53</v>
      </c>
      <c r="AA33" s="85">
        <v>1</v>
      </c>
      <c r="AB33" s="86">
        <v>2</v>
      </c>
      <c r="AC33" s="87">
        <v>3</v>
      </c>
    </row>
    <row r="34" spans="1:29" x14ac:dyDescent="0.25">
      <c r="B34" s="89"/>
    </row>
    <row r="35" spans="1:29" ht="15.75" x14ac:dyDescent="0.25">
      <c r="B35" s="115" t="s">
        <v>55</v>
      </c>
    </row>
    <row r="36" spans="1:29" ht="15.75" x14ac:dyDescent="0.25">
      <c r="B36" s="90" t="s">
        <v>56</v>
      </c>
    </row>
    <row r="37" spans="1:29" ht="15.75" x14ac:dyDescent="0.25">
      <c r="A37" s="99" t="s">
        <v>58</v>
      </c>
      <c r="B37" s="90"/>
    </row>
    <row r="38" spans="1:29" hidden="1" x14ac:dyDescent="0.25">
      <c r="J38" s="98" t="s">
        <v>53</v>
      </c>
      <c r="K38" s="92" cm="1">
        <f t="array" ref="K38:Y38">QUOTIENT( _xlfn.SEQUENCE(,15,0),5)+1</f>
        <v>1</v>
      </c>
      <c r="L38">
        <v>1</v>
      </c>
      <c r="M38">
        <v>1</v>
      </c>
      <c r="N38">
        <v>1</v>
      </c>
      <c r="O38">
        <v>1</v>
      </c>
      <c r="P38">
        <v>2</v>
      </c>
      <c r="Q38">
        <v>2</v>
      </c>
      <c r="R38">
        <v>2</v>
      </c>
      <c r="S38">
        <v>2</v>
      </c>
      <c r="T38">
        <v>2</v>
      </c>
      <c r="U38">
        <v>3</v>
      </c>
      <c r="V38">
        <v>3</v>
      </c>
      <c r="W38">
        <v>3</v>
      </c>
      <c r="X38">
        <v>3</v>
      </c>
      <c r="Y38">
        <v>3</v>
      </c>
    </row>
  </sheetData>
  <autoFilter ref="A4:AF38" xr:uid="{32D02023-D3A6-4C94-BFAF-A37F81C76EBC}"/>
  <mergeCells count="7">
    <mergeCell ref="A1:AC1"/>
    <mergeCell ref="Z3:Z4"/>
    <mergeCell ref="D2:D4"/>
    <mergeCell ref="C2:C4"/>
    <mergeCell ref="K3:O3"/>
    <mergeCell ref="P3:T3"/>
    <mergeCell ref="U3:Y3"/>
  </mergeCells>
  <phoneticPr fontId="19" type="noConversion"/>
  <conditionalFormatting sqref="B22:B29">
    <cfRule type="expression" dxfId="5" priority="192">
      <formula>AND( #REF!=specjalnosc, $G$2=FALSE)</formula>
    </cfRule>
  </conditionalFormatting>
  <conditionalFormatting sqref="C5:J29 AA6:AC29 C30:D30 F30:AC30">
    <cfRule type="cellIs" dxfId="4" priority="11" operator="equal">
      <formula>0</formula>
    </cfRule>
  </conditionalFormatting>
  <conditionalFormatting sqref="N2 B3">
    <cfRule type="expression" dxfId="3" priority="42">
      <formula>$G$2</formula>
    </cfRule>
  </conditionalFormatting>
  <conditionalFormatting sqref="P7:P10 K7:K29 U7:U29 P12:P29">
    <cfRule type="expression" dxfId="2" priority="191">
      <formula>INDEX( $AD7:$AF7,1,K$38)="E"</formula>
    </cfRule>
  </conditionalFormatting>
  <conditionalFormatting sqref="AA6:AC29">
    <cfRule type="expression" dxfId="1" priority="184">
      <formula>AND( $G$2=FALSE, #REF!&lt;&gt;0)</formula>
    </cfRule>
  </conditionalFormatting>
  <conditionalFormatting sqref="AD6:AF29">
    <cfRule type="expression" dxfId="0" priority="37">
      <formula>AA6&lt;&gt;0</formula>
    </cfRule>
  </conditionalFormatting>
  <dataValidations count="3">
    <dataValidation type="list" allowBlank="1" showInputMessage="1" showErrorMessage="1" sqref="AD5:AF29" xr:uid="{C164D64A-BA34-475B-86B2-07E344A6C74C}">
      <formula1>"E"</formula1>
    </dataValidation>
    <dataValidation type="list" allowBlank="1" showInputMessage="1" sqref="K6:Y29" xr:uid="{8F69002B-ED43-4B69-8984-44A7E6E7C225}">
      <formula1>"1,2,3,4,15,30,20,9,10,12,45,60"</formula1>
    </dataValidation>
    <dataValidation type="list" allowBlank="1" showInputMessage="1" sqref="AA6:AC29" xr:uid="{2A49BEC8-3024-4667-B458-75AED392DCC1}">
      <formula1>"1,2,3,4,5,6,7,15,0"</formula1>
    </dataValidation>
  </dataValidations>
  <pageMargins left="0.25" right="0.25" top="0.75" bottom="0.23" header="0.3" footer="0.24"/>
  <pageSetup scale="44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8" r:id="rId4" name="chb_fs">
              <controlPr defaultSize="0" print="0" autoFill="0" autoLine="0" autoPict="0">
                <anchor moveWithCells="1">
                  <from>
                    <xdr:col>1</xdr:col>
                    <xdr:colOff>1504950</xdr:colOff>
                    <xdr:row>3</xdr:row>
                    <xdr:rowOff>9525</xdr:rowOff>
                  </from>
                  <to>
                    <xdr:col>1</xdr:col>
                    <xdr:colOff>1943100</xdr:colOff>
                    <xdr:row>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5" name="chb_wydruk">
              <controlPr defaultSize="0" print="0" autoFill="0" autoLine="0" autoPict="0">
                <anchor moveWithCells="1">
                  <from>
                    <xdr:col>1</xdr:col>
                    <xdr:colOff>57150</xdr:colOff>
                    <xdr:row>3</xdr:row>
                    <xdr:rowOff>0</xdr:rowOff>
                  </from>
                  <to>
                    <xdr:col>1</xdr:col>
                    <xdr:colOff>1457325</xdr:colOff>
                    <xdr:row>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0" r:id="rId6" name="chb_wsph">
              <controlPr defaultSize="0" print="0" autoFill="0" autoLine="0" autoPict="0">
                <anchor moveWithCells="1">
                  <from>
                    <xdr:col>1</xdr:col>
                    <xdr:colOff>2019300</xdr:colOff>
                    <xdr:row>3</xdr:row>
                    <xdr:rowOff>9525</xdr:rowOff>
                  </from>
                  <to>
                    <xdr:col>1</xdr:col>
                    <xdr:colOff>2590800</xdr:colOff>
                    <xdr:row>3</xdr:row>
                    <xdr:rowOff>238125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F60A472-B490-47D5-A3F7-BD0259B708C5}">
          <x14:formula1>
            <xm:f>listy!$L$2:$L$4</xm:f>
          </x14:formula1>
          <xm:sqref>B3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FDE48BB-4DED-4C43-A7C7-94E0C732D6A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17</vt:i4>
      </vt:variant>
    </vt:vector>
  </HeadingPairs>
  <TitlesOfParts>
    <vt:vector size="19" baseType="lpstr">
      <vt:lpstr>listy</vt:lpstr>
      <vt:lpstr>INF</vt:lpstr>
      <vt:lpstr>alltable</vt:lpstr>
      <vt:lpstr>c_sem</vt:lpstr>
      <vt:lpstr>k_END</vt:lpstr>
      <vt:lpstr>kodgrupyprzedm</vt:lpstr>
      <vt:lpstr>kodspecjalnosci</vt:lpstr>
      <vt:lpstr>kolor_egzam</vt:lpstr>
      <vt:lpstr>ks_ects_semestr</vt:lpstr>
      <vt:lpstr>ks_egzaminy</vt:lpstr>
      <vt:lpstr>ks_pocz_sem</vt:lpstr>
      <vt:lpstr>ks_praktyka</vt:lpstr>
      <vt:lpstr>ks_przedmiot</vt:lpstr>
      <vt:lpstr>ks_rokak</vt:lpstr>
      <vt:lpstr>ks_suma</vt:lpstr>
      <vt:lpstr>INF!Obszar_wydruku</vt:lpstr>
      <vt:lpstr>razem</vt:lpstr>
      <vt:lpstr>specjalnosc</vt:lpstr>
      <vt:lpstr>tekstpodsumowania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</dc:creator>
  <cp:lastModifiedBy>TP</cp:lastModifiedBy>
  <cp:lastPrinted>2026-04-01T08:37:47Z</cp:lastPrinted>
  <dcterms:created xsi:type="dcterms:W3CDTF">2026-02-27T15:00:54Z</dcterms:created>
  <dcterms:modified xsi:type="dcterms:W3CDTF">2026-05-09T12:41:55Z</dcterms:modified>
</cp:coreProperties>
</file>